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636. Кап.рем. асфбет. площадки ГВС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14" i="8" l="1"/>
  <c r="I15" i="8"/>
  <c r="I16" i="8"/>
  <c r="I17" i="8"/>
  <c r="I18" i="8"/>
  <c r="I19" i="8"/>
  <c r="I20" i="8"/>
  <c r="H14" i="8"/>
  <c r="H15" i="8"/>
  <c r="H16" i="8"/>
  <c r="H17" i="8"/>
  <c r="H18" i="8"/>
  <c r="H19" i="8"/>
  <c r="H20" i="8"/>
  <c r="I13" i="8"/>
  <c r="H13" i="8"/>
  <c r="I21" i="8" l="1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2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<sst xmlns="http://schemas.openxmlformats.org/spreadsheetml/2006/main" count="48" uniqueCount="41">
  <si>
    <t>Стройка:</t>
  </si>
  <si>
    <t>Объект:</t>
  </si>
  <si>
    <t>Код ресурса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</si>
  <si>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</si>
  <si>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</si>
  <si>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</si>
  <si>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</si>
  <si>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</si>
  <si>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</si>
  <si>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</si>
  <si>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</si>
  <si>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</si>
  <si>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</si>
  <si>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ГВС (инв № 360)</t>
  </si>
  <si>
    <t>Капитальный ремонт - благоустройство асфальтобетонной площадки ГВС, ул.Ульяновскя, д.2/4</t>
  </si>
  <si>
    <t>к Локальной смете № ТЗ № СКС-2023-В-3-636</t>
  </si>
  <si>
    <t>Составил:______________Инженер 1 кат. А.И.Голоева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</si>
  <si>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</si>
  <si>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</si>
  <si>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</si>
  <si>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01.7.03.01-0001</t>
  </si>
  <si>
    <t>Вода</t>
  </si>
  <si>
    <t>м3</t>
  </si>
  <si>
    <t>02.2.05.04-1692</t>
  </si>
  <si>
    <t>Щебень М 600, фракция 10-20 мм, группа 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</si>
  <si>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</si>
  <si>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</si>
  <si>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</si>
  <si>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</si>
  <si>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08.1.02.11-0001</t>
  </si>
  <si>
    <t>Поковки из квадратных заготовок, масса 1,8 кг</t>
  </si>
  <si>
    <t>т</t>
  </si>
  <si>
    <t>ФССЦ-01.7.12.05-0056</t>
  </si>
  <si>
    <t>Нетканый геотекстиль: Дорнит 350 г/м2</t>
  </si>
  <si>
    <t>м2</t>
  </si>
  <si>
    <t>ФССЦ-02.2.05.04-1772</t>
  </si>
  <si>
    <t>Щебень М 600, фракция 20-40 мм, группа 2</t>
  </si>
  <si>
    <t>ФССЦ-02.3.01.02-1005</t>
  </si>
  <si>
    <t>Песок природный II класс, очень мелкий, круглые сита</t>
  </si>
  <si>
    <t>ВСЕГО по смете</t>
  </si>
  <si>
    <t>Ведомость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</si>
</sst>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0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26"/>
  <sheetViews>
    <sheetView showGridLines="0" tabSelected="1" zoomScaleNormal="100" zoomScaleSheetLayoutView="100" workbookViewId="0">
      <selection activeCell="F14" sqref="F14"/>
    </sheetView>
  </sheetViews>
  <sheetFormatPr defaultColWidth="9.109375" defaultRowHeight="11.4" x14ac:dyDescent="0.2"/>
  <cols>
    <col min="1" max="1" width="8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9.109375" style="4"/>
    <col min="9" max="9" width="13.109375" style="4" customWidth="1"/>
    <col min="10" max="16384" width="9.109375" style="1"/>
  </cols>
  <sheetData>
    <row r="1" spans="1:9" ht="15.75" customHeight="1" x14ac:dyDescent="0.2">
      <c r="A1" s="1" t="s">
        <v>0</v>
      </c>
      <c r="B1" s="2" t="s">
        <v>13</v>
      </c>
    </row>
    <row r="2" spans="1:9" ht="16.5" customHeight="1" x14ac:dyDescent="0.2">
      <c r="A2" s="1" t="s">
        <v>1</v>
      </c>
      <c r="B2" s="2" t="s">
        <v>14</v>
      </c>
    </row>
    <row r="4" spans="1:9" ht="16.2" x14ac:dyDescent="0.3">
      <c r="D4" s="6" t="s">
        <v>40</v>
      </c>
    </row>
    <row r="5" spans="1:9" ht="18" customHeight="1" x14ac:dyDescent="0.2">
      <c r="C5" s="5"/>
      <c r="D5" s="7" t="s">
        <v>15</v>
      </c>
    </row>
    <row r="6" spans="1:9" ht="5.25" customHeight="1" x14ac:dyDescent="0.2">
      <c r="B6" s="8"/>
    </row>
    <row r="7" spans="1:9" s="3" customFormat="1" ht="18.75" customHeight="1" x14ac:dyDescent="0.2">
      <c r="A7" s="13" t="s">
        <v>9</v>
      </c>
      <c r="B7" s="15" t="s">
        <v>2</v>
      </c>
      <c r="C7" s="13" t="s">
        <v>10</v>
      </c>
      <c r="D7" s="13" t="s">
        <v>11</v>
      </c>
      <c r="E7" s="13" t="s">
        <v>3</v>
      </c>
      <c r="F7" s="18" t="s">
        <v>4</v>
      </c>
      <c r="G7" s="19"/>
      <c r="H7" s="19"/>
      <c r="I7" s="20"/>
    </row>
    <row r="8" spans="1:9" s="3" customFormat="1" ht="33" customHeight="1" x14ac:dyDescent="0.2">
      <c r="A8" s="14"/>
      <c r="B8" s="16"/>
      <c r="C8" s="14"/>
      <c r="D8" s="14"/>
      <c r="E8" s="14"/>
      <c r="F8" s="17" t="s">
        <v>5</v>
      </c>
      <c r="G8" s="17"/>
      <c r="H8" s="17" t="s">
        <v>6</v>
      </c>
      <c r="I8" s="17"/>
    </row>
    <row r="9" spans="1:9" s="3" customFormat="1" ht="16.5" customHeight="1" x14ac:dyDescent="0.2">
      <c r="A9" s="24"/>
      <c r="B9" s="25"/>
      <c r="C9" s="24"/>
      <c r="D9" s="24"/>
      <c r="E9" s="24"/>
      <c r="F9" s="9" t="s">
        <v>7</v>
      </c>
      <c r="G9" s="9" t="s">
        <v>8</v>
      </c>
      <c r="H9" s="9" t="s">
        <v>7</v>
      </c>
      <c r="I9" s="9" t="s">
        <v>8</v>
      </c>
    </row>
    <row r="10" spans="1:9" s="3" customFormat="1" ht="12.6" x14ac:dyDescent="0.2">
      <c r="A10" s="21">
        <v>1</v>
      </c>
      <c r="B10" s="22" t="s">
        <v>12</v>
      </c>
      <c r="C10" s="21">
        <v>3</v>
      </c>
      <c r="D10" s="21">
        <v>4</v>
      </c>
      <c r="E10" s="21">
        <v>5</v>
      </c>
      <c r="F10" s="23">
        <v>6</v>
      </c>
      <c r="G10" s="23">
        <v>7</v>
      </c>
      <c r="H10" s="23">
        <v>8</v>
      </c>
      <c r="I10" s="23">
        <v>9</v>
      </c>
    </row>
    <row r="11" spans="1:9" ht="18.45" customHeight="1" x14ac:dyDescent="0.2">
      <c r="A11" s="26" t="s">
        <v>18</v>
      </c>
      <c r="B11" s="27"/>
      <c r="C11" s="27"/>
      <c r="D11" s="27"/>
      <c r="E11" s="27"/>
      <c r="F11" s="27"/>
      <c r="G11" s="27"/>
      <c r="H11" s="27"/>
      <c r="I11" s="27"/>
    </row>
    <row r="12" spans="1:9" ht="18.45" customHeight="1" x14ac:dyDescent="0.2">
      <c r="A12" s="26" t="s">
        <v>19</v>
      </c>
      <c r="B12" s="27"/>
      <c r="C12" s="27"/>
      <c r="D12" s="27"/>
      <c r="E12" s="27"/>
      <c r="F12" s="27"/>
      <c r="G12" s="27"/>
      <c r="H12" s="27"/>
      <c r="I12" s="27"/>
    </row>
    <row r="13" spans="1:9" ht="22.8" x14ac:dyDescent="0.2">
      <c r="A13" s="28">
        <v>1</v>
      </c>
      <c r="B13" s="29" t="s">
        <v>20</v>
      </c>
      <c r="C13" s="28" t="s">
        <v>21</v>
      </c>
      <c r="D13" s="30" t="s">
        <v>22</v>
      </c>
      <c r="E13" s="30">
        <v>4.5</v>
      </c>
      <c r="F13" s="31">
        <v>2.44</v>
      </c>
      <c r="G13" s="31">
        <v>10.98</v>
      </c>
      <c r="H13" s="38">
        <f>F13*8.26</f>
        <v>20.154399999999999</v>
      </c>
      <c r="I13" s="38">
        <f>G13*8.26</f>
        <v>90.694800000000001</v>
      </c>
    </row>
    <row r="14" spans="1:9" ht="22.8" x14ac:dyDescent="0.2">
      <c r="A14" s="28">
        <v>2</v>
      </c>
      <c r="B14" s="29" t="s">
        <v>23</v>
      </c>
      <c r="C14" s="28" t="s">
        <v>24</v>
      </c>
      <c r="D14" s="30" t="s">
        <v>22</v>
      </c>
      <c r="E14" s="30">
        <v>2.25</v>
      </c>
      <c r="F14" s="31">
        <v>118.6</v>
      </c>
      <c r="G14" s="31">
        <v>266.85000000000002</v>
      </c>
      <c r="H14" s="38">
        <f t="shared" ref="H14:H20" si="0">F14*8.26</f>
        <v>979.63599999999997</v>
      </c>
      <c r="I14" s="38">
        <f t="shared" ref="I14:I20" si="1">G14*8.26</f>
        <v>2204.181</v>
      </c>
    </row>
    <row r="15" spans="1:9" ht="22.8" x14ac:dyDescent="0.2">
      <c r="A15" s="28">
        <v>3</v>
      </c>
      <c r="B15" s="29" t="s">
        <v>25</v>
      </c>
      <c r="C15" s="28" t="s">
        <v>26</v>
      </c>
      <c r="D15" s="30" t="s">
        <v>22</v>
      </c>
      <c r="E15" s="30">
        <v>1.8E-5</v>
      </c>
      <c r="F15" s="31">
        <v>108.4</v>
      </c>
      <c r="G15" s="31"/>
      <c r="H15" s="38">
        <f t="shared" si="0"/>
        <v>895.38400000000001</v>
      </c>
      <c r="I15" s="38">
        <f t="shared" si="1"/>
        <v>0</v>
      </c>
    </row>
    <row r="16" spans="1:9" ht="22.8" x14ac:dyDescent="0.2">
      <c r="A16" s="28">
        <v>4</v>
      </c>
      <c r="B16" s="29" t="s">
        <v>27</v>
      </c>
      <c r="C16" s="28" t="s">
        <v>28</v>
      </c>
      <c r="D16" s="30" t="s">
        <v>22</v>
      </c>
      <c r="E16" s="30">
        <v>7.4999999999999997E-2</v>
      </c>
      <c r="F16" s="31">
        <v>59.99</v>
      </c>
      <c r="G16" s="31">
        <v>4.5</v>
      </c>
      <c r="H16" s="38">
        <f t="shared" si="0"/>
        <v>495.51740000000001</v>
      </c>
      <c r="I16" s="38">
        <f t="shared" si="1"/>
        <v>37.17</v>
      </c>
    </row>
    <row r="17" spans="1:9" ht="22.8" x14ac:dyDescent="0.2">
      <c r="A17" s="28">
        <v>5</v>
      </c>
      <c r="B17" s="29" t="s">
        <v>29</v>
      </c>
      <c r="C17" s="28" t="s">
        <v>30</v>
      </c>
      <c r="D17" s="30" t="s">
        <v>31</v>
      </c>
      <c r="E17" s="30">
        <v>1.95E-5</v>
      </c>
      <c r="F17" s="31">
        <v>5989</v>
      </c>
      <c r="G17" s="31">
        <v>0.12</v>
      </c>
      <c r="H17" s="38">
        <f t="shared" si="0"/>
        <v>49469.14</v>
      </c>
      <c r="I17" s="38">
        <f t="shared" si="1"/>
        <v>0.99119999999999997</v>
      </c>
    </row>
    <row r="18" spans="1:9" ht="34.200000000000003" x14ac:dyDescent="0.2">
      <c r="A18" s="28">
        <v>6</v>
      </c>
      <c r="B18" s="29" t="s">
        <v>32</v>
      </c>
      <c r="C18" s="28" t="s">
        <v>33</v>
      </c>
      <c r="D18" s="30" t="s">
        <v>34</v>
      </c>
      <c r="E18" s="30">
        <v>165</v>
      </c>
      <c r="F18" s="31">
        <v>7.91</v>
      </c>
      <c r="G18" s="31">
        <v>1305.1500000000001</v>
      </c>
      <c r="H18" s="38">
        <f t="shared" si="0"/>
        <v>65.336600000000004</v>
      </c>
      <c r="I18" s="38">
        <f t="shared" si="1"/>
        <v>10780.539000000001</v>
      </c>
    </row>
    <row r="19" spans="1:9" ht="34.200000000000003" x14ac:dyDescent="0.2">
      <c r="A19" s="28">
        <v>7</v>
      </c>
      <c r="B19" s="29" t="s">
        <v>35</v>
      </c>
      <c r="C19" s="28" t="s">
        <v>36</v>
      </c>
      <c r="D19" s="30" t="s">
        <v>22</v>
      </c>
      <c r="E19" s="30">
        <v>28.35</v>
      </c>
      <c r="F19" s="31">
        <v>114.13</v>
      </c>
      <c r="G19" s="31">
        <v>3235.59</v>
      </c>
      <c r="H19" s="38">
        <f t="shared" si="0"/>
        <v>942.71379999999999</v>
      </c>
      <c r="I19" s="38">
        <f t="shared" si="1"/>
        <v>26725.973399999999</v>
      </c>
    </row>
    <row r="20" spans="1:9" ht="34.200000000000003" x14ac:dyDescent="0.2">
      <c r="A20" s="32">
        <v>8</v>
      </c>
      <c r="B20" s="33" t="s">
        <v>37</v>
      </c>
      <c r="C20" s="32" t="s">
        <v>38</v>
      </c>
      <c r="D20" s="34" t="s">
        <v>22</v>
      </c>
      <c r="E20" s="34">
        <v>7.5</v>
      </c>
      <c r="F20" s="35">
        <v>44.82</v>
      </c>
      <c r="G20" s="35">
        <v>336.15</v>
      </c>
      <c r="H20" s="38">
        <f t="shared" si="0"/>
        <v>370.21319999999997</v>
      </c>
      <c r="I20" s="38">
        <f t="shared" si="1"/>
        <v>2776.5989999999997</v>
      </c>
    </row>
    <row r="21" spans="1:9" ht="13.2" x14ac:dyDescent="0.2">
      <c r="A21" s="36" t="s">
        <v>39</v>
      </c>
      <c r="B21" s="27"/>
      <c r="C21" s="27"/>
      <c r="D21" s="27"/>
      <c r="E21" s="27"/>
      <c r="F21" s="27"/>
      <c r="G21" s="37"/>
      <c r="H21" s="37"/>
      <c r="I21" s="39">
        <f>SUM(I13:I20)</f>
        <v>42616.148400000005</v>
      </c>
    </row>
    <row r="22" spans="1:9" x14ac:dyDescent="0.2">
      <c r="A22" s="12"/>
      <c r="G22" s="10"/>
      <c r="H22" s="10"/>
      <c r="I22" s="10"/>
    </row>
    <row r="24" spans="1:9" x14ac:dyDescent="0.2">
      <c r="A24" s="11" t="s">
        <v>16</v>
      </c>
    </row>
    <row r="26" spans="1:9" x14ac:dyDescent="0.2">
      <c r="A26" s="11" t="s">
        <v>17</v>
      </c>
    </row>
  </sheetData>
  <mergeCells count="11">
    <mergeCell ref="A11:I11"/>
    <mergeCell ref="A12:I12"/>
    <mergeCell ref="A21:F21"/>
    <mergeCell ref="H8:I8"/>
    <mergeCell ref="F7:I7"/>
    <mergeCell ref="F8:G8"/>
    <mergeCell ref="E7:E9"/>
    <mergeCell ref="A7:A9"/>
    <mergeCell ref="B7:B9"/>
    <mergeCell ref="C7:C9"/>
    <mergeCell ref="D7:D9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2023-06-09T06:01:19Z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